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75\promotora\COORDINACION\10C. 3 Auditorías\ASECH\ASECH DESEMPEÑO 2022\5. Inf complementaria 623\C02\"/>
    </mc:Choice>
  </mc:AlternateContent>
  <xr:revisionPtr revIDLastSave="0" documentId="13_ncr:1_{8249A9BD-8870-4BE3-AA80-5BADA2745E7C}" xr6:coauthVersionLast="47" xr6:coauthVersionMax="47" xr10:uidLastSave="{00000000-0000-0000-0000-000000000000}"/>
  <bookViews>
    <workbookView xWindow="-120" yWindow="-120" windowWidth="29040" windowHeight="15840" xr2:uid="{CBF991B0-DFAD-43B3-9A92-DCA2A8AF10F7}"/>
  </bookViews>
  <sheets>
    <sheet name="Hoja1" sheetId="1" r:id="rId1"/>
  </sheets>
  <definedNames>
    <definedName name="_xlnm.Print_Area" localSheetId="0">Hoja1!$A$1:$C$37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B30" i="1" l="1"/>
  <c r="B32" i="1"/>
  <c r="C32" i="1"/>
  <c r="C31" i="1"/>
  <c r="C30" i="1" s="1"/>
  <c r="C28" i="1"/>
  <c r="C27" i="1"/>
  <c r="C25" i="1"/>
  <c r="C24" i="1"/>
  <c r="C21" i="1"/>
  <c r="C16" i="1"/>
  <c r="C15" i="1"/>
  <c r="C12" i="1"/>
  <c r="C10" i="1"/>
  <c r="C9" i="1"/>
  <c r="C23" i="1" l="1"/>
  <c r="B23" i="1"/>
  <c r="B21" i="1"/>
  <c r="B8" i="1"/>
  <c r="B28" i="1"/>
  <c r="B16" i="1"/>
  <c r="C8" i="1"/>
  <c r="C35" i="1" l="1"/>
  <c r="B35" i="1"/>
</calcChain>
</file>

<file path=xl/sharedStrings.xml><?xml version="1.0" encoding="utf-8"?>
<sst xmlns="http://schemas.openxmlformats.org/spreadsheetml/2006/main" count="34" uniqueCount="30">
  <si>
    <t>INFRAESTRUCTURA</t>
  </si>
  <si>
    <t>Descripción</t>
  </si>
  <si>
    <t>COMPLEJO INDUSTRIAL CHIHUAHUA</t>
  </si>
  <si>
    <t>Equipamiento de bodega de archivo</t>
  </si>
  <si>
    <t xml:space="preserve">Recarpeteo de vialidades  </t>
  </si>
  <si>
    <t>Construcción de Cisterna Pozo 6</t>
  </si>
  <si>
    <t xml:space="preserve">Reemplazo de transformador en pozo 2, 4, 8 </t>
  </si>
  <si>
    <t>Automatización pozos con telemetria y cajas de valvulas</t>
  </si>
  <si>
    <t xml:space="preserve">Alumbrado público Victor Hugo, N. Gogol a R. Kipling  </t>
  </si>
  <si>
    <t>Nivelación de dren pluvial</t>
  </si>
  <si>
    <t>PARQUE INDUSTRIAL CHIHUAHUA SUR</t>
  </si>
  <si>
    <t xml:space="preserve">Interiorismo y mobiliario SPARK </t>
  </si>
  <si>
    <t>Construcción de cisterna en SPARK</t>
  </si>
  <si>
    <t>Rehabilitación de alumbrado público de vialidades</t>
  </si>
  <si>
    <t>PARQUE INDUSTRIAL AEROPUERTO</t>
  </si>
  <si>
    <t>PARQUE INDUSTRIAL CUAUHTÉMOC</t>
  </si>
  <si>
    <t>Equipamiento y línea de conducción del pozo 2</t>
  </si>
  <si>
    <t>Perforación del pozo 1</t>
  </si>
  <si>
    <t>Equipamiento pozo 1</t>
  </si>
  <si>
    <t>PARQUE INDUSTRIAL PAQUIMÉ</t>
  </si>
  <si>
    <t>PARQUE INDUSTRIAL EL SOLDADO</t>
  </si>
  <si>
    <t>Rehabilitación de infraestructura del parque</t>
  </si>
  <si>
    <t>PARQUE AGROINDUSTRIAL DELICIAS</t>
  </si>
  <si>
    <t xml:space="preserve">Rehabilitación de oficina </t>
  </si>
  <si>
    <t>TOTAL INFRAESTRUCTURA Y ACTIVOS FIJOS</t>
  </si>
  <si>
    <t>PROMOTORA PARA EL DESARROLLO ECONÓMICO DE CHIHUAHUA</t>
  </si>
  <si>
    <t>INTEGRACIÓN DE VALORES DEL COMPONENTE C02</t>
  </si>
  <si>
    <t>Desarrollado</t>
  </si>
  <si>
    <t>Programado</t>
  </si>
  <si>
    <t>PORCENTAJE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</si>
</sst>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D5C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1" xfId="0" applyFont="1" applyBorder="1"/>
    <xf numFmtId="0" fontId="3" fillId="0" borderId="0" xfId="0" applyFont="1"/>
    <xf numFmtId="0" fontId="4" fillId="2" borderId="1" xfId="0" applyFont="1" applyFill="1" applyBorder="1"/>
    <xf numFmtId="164" fontId="3" fillId="0" borderId="1" xfId="1" applyNumberFormat="1" applyFont="1" applyBorder="1"/>
    <xf numFmtId="0" fontId="3" fillId="0" borderId="1" xfId="0" applyFont="1" applyBorder="1"/>
    <xf numFmtId="164" fontId="4" fillId="2" borderId="1" xfId="1" applyNumberFormat="1" applyFont="1" applyFill="1" applyBorder="1"/>
    <xf numFmtId="0" fontId="5" fillId="0" borderId="1" xfId="0" applyFont="1" applyBorder="1"/>
    <xf numFmtId="164" fontId="4" fillId="2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0" fontId="4" fillId="2" borderId="1" xfId="0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left"/>
    </xf>
    <xf numFmtId="0" fontId="4" fillId="2" borderId="2" xfId="0" applyFont="1" applyFill="1" applyBorder="1"/>
    <xf numFmtId="0" fontId="4" fillId="2" borderId="3" xfId="0" applyFont="1" applyFill="1" applyBorder="1"/>
    <xf numFmtId="10" fontId="4" fillId="2" borderId="4" xfId="2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3" borderId="1" xfId="1" applyNumberFormat="1" applyFont="1" applyFill="1" applyBorder="1"/>
    <xf numFmtId="165" fontId="7" fillId="0" borderId="0" xfId="1" applyNumberFormat="1" applyFont="1" applyFill="1" applyBorder="1"/>
    <xf numFmtId="164" fontId="3" fillId="4" borderId="1" xfId="1" applyNumberFormat="1" applyFont="1" applyFill="1" applyBorder="1"/>
    <xf numFmtId="164" fontId="3" fillId="5" borderId="1" xfId="1" applyNumberFormat="1" applyFont="1" applyFill="1" applyBorder="1"/>
    <xf numFmtId="164" fontId="3" fillId="6" borderId="1" xfId="1" applyNumberFormat="1" applyFont="1" applyFill="1" applyBorder="1"/>
    <xf numFmtId="164" fontId="3" fillId="7" borderId="1" xfId="1" applyNumberFormat="1" applyFon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DCD5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106D-04DE-48AF-A236-7490FA087875}">
  <sheetPr>
    <pageSetUpPr fitToPage="1"/>
  </sheetPr>
  <dimension ref="A1:E37"/>
  <sheetViews>
    <sheetView tabSelected="1" workbookViewId="0">
      <selection activeCell="E30" sqref="E30"/>
    </sheetView>
  </sheetViews>
  <sheetFormatPr baseColWidth="10" defaultRowHeight="15" x14ac:dyDescent="0.25"/>
  <cols>
    <col min="1" max="1" width="68.85546875" customWidth="1"/>
    <col min="2" max="2" width="18.140625" customWidth="1"/>
    <col min="3" max="3" width="19.5703125" customWidth="1"/>
  </cols>
  <sheetData>
    <row r="1" spans="1:5" ht="15.75" x14ac:dyDescent="0.25">
      <c r="A1" s="21" t="s">
        <v>25</v>
      </c>
      <c r="B1" s="21"/>
      <c r="C1" s="21"/>
      <c r="D1" s="13"/>
      <c r="E1" s="13"/>
    </row>
    <row r="2" spans="1:5" x14ac:dyDescent="0.25">
      <c r="A2" s="20" t="s">
        <v>26</v>
      </c>
      <c r="B2" s="20"/>
      <c r="C2" s="20"/>
      <c r="D2" s="14"/>
      <c r="E2" s="14"/>
    </row>
    <row r="3" spans="1:5" x14ac:dyDescent="0.25">
      <c r="A3" s="20">
        <v>2022</v>
      </c>
      <c r="B3" s="20"/>
      <c r="C3" s="20"/>
      <c r="D3" s="14"/>
      <c r="E3" s="14"/>
    </row>
    <row r="4" spans="1:5" x14ac:dyDescent="0.25">
      <c r="A4" s="12"/>
      <c r="B4" s="12"/>
      <c r="C4" s="12"/>
      <c r="D4" s="12"/>
      <c r="E4" s="12"/>
    </row>
    <row r="5" spans="1:5" x14ac:dyDescent="0.25">
      <c r="A5" s="19" t="s">
        <v>0</v>
      </c>
      <c r="B5" s="19"/>
      <c r="C5" s="19"/>
    </row>
    <row r="6" spans="1:5" x14ac:dyDescent="0.25">
      <c r="A6" s="15" t="s">
        <v>1</v>
      </c>
      <c r="B6" s="10" t="s">
        <v>28</v>
      </c>
      <c r="C6" s="11" t="s">
        <v>27</v>
      </c>
    </row>
    <row r="7" spans="1:5" x14ac:dyDescent="0.25">
      <c r="A7" s="1"/>
      <c r="B7" s="2"/>
      <c r="C7" s="2"/>
    </row>
    <row r="8" spans="1:5" x14ac:dyDescent="0.25">
      <c r="A8" s="3" t="s">
        <v>2</v>
      </c>
      <c r="B8" s="6">
        <f>SUM(B9:B15)</f>
        <v>36270000</v>
      </c>
      <c r="C8" s="6">
        <f t="shared" ref="C8" si="0">SUM(C9:C15)</f>
        <v>14519387.100000003</v>
      </c>
    </row>
    <row r="9" spans="1:5" x14ac:dyDescent="0.25">
      <c r="A9" s="5" t="s">
        <v>3</v>
      </c>
      <c r="B9" s="4">
        <v>1751000.0000000002</v>
      </c>
      <c r="C9" s="4">
        <f>108924.41+80299.07+189958.03+38370.36+106544.76+59685.97+196964.67+162771.96+336090.44+77721.69+53241.27</f>
        <v>1410572.63</v>
      </c>
    </row>
    <row r="10" spans="1:5" x14ac:dyDescent="0.25">
      <c r="A10" s="5" t="s">
        <v>4</v>
      </c>
      <c r="B10" s="4">
        <v>14060000</v>
      </c>
      <c r="C10" s="22">
        <f>2441650.73+1528508.52+1598656.8+128282.63+2529038.54+74449.68+182490.95+1292995.57+57745.74+1909368.24+35643.21+396716.3+89819.09</f>
        <v>12265366.000000002</v>
      </c>
    </row>
    <row r="11" spans="1:5" x14ac:dyDescent="0.25">
      <c r="A11" s="5" t="s">
        <v>5</v>
      </c>
      <c r="B11" s="4">
        <v>14250000</v>
      </c>
      <c r="C11" s="4"/>
    </row>
    <row r="12" spans="1:5" x14ac:dyDescent="0.25">
      <c r="A12" s="5" t="s">
        <v>6</v>
      </c>
      <c r="B12" s="4">
        <v>2538000</v>
      </c>
      <c r="C12" s="4">
        <f>353571.5+353571.5</f>
        <v>707143</v>
      </c>
    </row>
    <row r="13" spans="1:5" x14ac:dyDescent="0.25">
      <c r="A13" s="7" t="s">
        <v>7</v>
      </c>
      <c r="B13" s="4">
        <v>1571000</v>
      </c>
      <c r="C13" s="4"/>
    </row>
    <row r="14" spans="1:5" x14ac:dyDescent="0.25">
      <c r="A14" s="5" t="s">
        <v>8</v>
      </c>
      <c r="B14" s="4">
        <v>2100000</v>
      </c>
      <c r="C14" s="4"/>
    </row>
    <row r="15" spans="1:5" x14ac:dyDescent="0.25">
      <c r="A15" s="5" t="s">
        <v>9</v>
      </c>
      <c r="B15" s="4">
        <v>0</v>
      </c>
      <c r="C15" s="4">
        <f>118450.2+17855.27</f>
        <v>136305.47</v>
      </c>
    </row>
    <row r="16" spans="1:5" x14ac:dyDescent="0.25">
      <c r="A16" s="3" t="s">
        <v>10</v>
      </c>
      <c r="B16" s="8">
        <f t="shared" ref="B16:C16" si="1">SUM(B17:B20)</f>
        <v>24995000</v>
      </c>
      <c r="C16" s="8">
        <f t="shared" si="1"/>
        <v>2503179.2400000002</v>
      </c>
    </row>
    <row r="17" spans="1:5" x14ac:dyDescent="0.25">
      <c r="A17" s="5" t="s">
        <v>11</v>
      </c>
      <c r="B17" s="4">
        <v>17930000</v>
      </c>
      <c r="C17" s="4"/>
    </row>
    <row r="18" spans="1:5" x14ac:dyDescent="0.25">
      <c r="A18" s="5" t="s">
        <v>12</v>
      </c>
      <c r="B18" s="4">
        <v>1299999.9999999998</v>
      </c>
      <c r="C18" s="4"/>
    </row>
    <row r="19" spans="1:5" x14ac:dyDescent="0.25">
      <c r="A19" s="5" t="s">
        <v>4</v>
      </c>
      <c r="B19" s="4">
        <v>2900000</v>
      </c>
      <c r="C19" s="24">
        <v>2503179.2400000002</v>
      </c>
      <c r="E19" s="23"/>
    </row>
    <row r="20" spans="1:5" x14ac:dyDescent="0.25">
      <c r="A20" s="5" t="s">
        <v>13</v>
      </c>
      <c r="B20" s="4">
        <v>2865000</v>
      </c>
      <c r="C20" s="4"/>
    </row>
    <row r="21" spans="1:5" x14ac:dyDescent="0.25">
      <c r="A21" s="3" t="s">
        <v>14</v>
      </c>
      <c r="B21" s="6">
        <f>SUM(B22:B22)</f>
        <v>600000</v>
      </c>
      <c r="C21" s="6">
        <f>SUM(C22:C22)</f>
        <v>0</v>
      </c>
    </row>
    <row r="22" spans="1:5" x14ac:dyDescent="0.25">
      <c r="A22" s="5" t="s">
        <v>7</v>
      </c>
      <c r="B22" s="4">
        <v>600000</v>
      </c>
      <c r="C22" s="9"/>
    </row>
    <row r="23" spans="1:5" x14ac:dyDescent="0.25">
      <c r="A23" s="3" t="s">
        <v>15</v>
      </c>
      <c r="B23" s="6">
        <f t="shared" ref="B23:C23" si="2">SUM(B24:B27)</f>
        <v>16788000</v>
      </c>
      <c r="C23" s="6">
        <f t="shared" si="2"/>
        <v>11908819.760000002</v>
      </c>
    </row>
    <row r="24" spans="1:5" x14ac:dyDescent="0.25">
      <c r="A24" s="5" t="s">
        <v>16</v>
      </c>
      <c r="B24" s="4">
        <v>6176000.0000000009</v>
      </c>
      <c r="C24" s="27">
        <f>480148.01+67352.49+891321.54+1181065.57+566049.13+10624.23+58371.06+582413.92+397507.37+112279.79+28506.63</f>
        <v>4375639.74</v>
      </c>
    </row>
    <row r="25" spans="1:5" x14ac:dyDescent="0.25">
      <c r="A25" s="5" t="s">
        <v>17</v>
      </c>
      <c r="B25" s="4">
        <v>5097000</v>
      </c>
      <c r="C25" s="26">
        <f>930873.27+52302.34+7282.67+128740.1+192824.97+257794.41+906460.43+1627641.78+519599.4+60957.03+71927.74</f>
        <v>4756404.1400000006</v>
      </c>
    </row>
    <row r="26" spans="1:5" x14ac:dyDescent="0.25">
      <c r="A26" s="5" t="s">
        <v>18</v>
      </c>
      <c r="B26" s="4">
        <v>2638000</v>
      </c>
      <c r="C26" s="4"/>
    </row>
    <row r="27" spans="1:5" x14ac:dyDescent="0.25">
      <c r="A27" s="5" t="s">
        <v>4</v>
      </c>
      <c r="B27" s="4">
        <v>2877000.0000000005</v>
      </c>
      <c r="C27" s="25">
        <f>2486460.81+217013.08+73301.99</f>
        <v>2776775.8800000004</v>
      </c>
    </row>
    <row r="28" spans="1:5" x14ac:dyDescent="0.25">
      <c r="A28" s="3" t="s">
        <v>19</v>
      </c>
      <c r="B28" s="6">
        <f>SUM(B29:B29)</f>
        <v>300000</v>
      </c>
      <c r="C28" s="6">
        <f>SUM(C29:C29)</f>
        <v>0</v>
      </c>
    </row>
    <row r="29" spans="1:5" x14ac:dyDescent="0.25">
      <c r="A29" s="5" t="s">
        <v>7</v>
      </c>
      <c r="B29" s="4">
        <v>300000</v>
      </c>
      <c r="C29" s="4"/>
    </row>
    <row r="30" spans="1:5" x14ac:dyDescent="0.25">
      <c r="A30" s="3" t="s">
        <v>20</v>
      </c>
      <c r="B30" s="6">
        <f t="shared" ref="B30:C30" si="3">SUM(B31:B31)</f>
        <v>786000</v>
      </c>
      <c r="C30" s="6">
        <f t="shared" si="3"/>
        <v>574878.59</v>
      </c>
    </row>
    <row r="31" spans="1:5" x14ac:dyDescent="0.25">
      <c r="A31" s="5" t="s">
        <v>21</v>
      </c>
      <c r="B31" s="4">
        <v>786000</v>
      </c>
      <c r="C31" s="4">
        <f>249060+49911.84+190000+45360.64+30400+10146.11</f>
        <v>574878.59</v>
      </c>
    </row>
    <row r="32" spans="1:5" x14ac:dyDescent="0.25">
      <c r="A32" s="3" t="s">
        <v>22</v>
      </c>
      <c r="B32" s="6">
        <f t="shared" ref="B32:C32" si="4">SUM(B33)</f>
        <v>555000</v>
      </c>
      <c r="C32" s="6">
        <f t="shared" si="4"/>
        <v>0</v>
      </c>
    </row>
    <row r="33" spans="1:3" x14ac:dyDescent="0.25">
      <c r="A33" s="5" t="s">
        <v>23</v>
      </c>
      <c r="B33" s="4">
        <v>555000</v>
      </c>
      <c r="C33" s="4"/>
    </row>
    <row r="34" spans="1:3" x14ac:dyDescent="0.25">
      <c r="A34" s="5"/>
      <c r="B34" s="4"/>
      <c r="C34" s="4"/>
    </row>
    <row r="35" spans="1:3" x14ac:dyDescent="0.25">
      <c r="A35" s="3" t="s">
        <v>24</v>
      </c>
      <c r="B35" s="6">
        <f>+B32+B30+B28+B23+B21+B16+B8</f>
        <v>80294000</v>
      </c>
      <c r="C35" s="6">
        <f>+C32+C30+C28+C23+C21+C16+C8</f>
        <v>29506264.690000005</v>
      </c>
    </row>
    <row r="36" spans="1:3" ht="15.75" thickBot="1" x14ac:dyDescent="0.3"/>
    <row r="37" spans="1:3" ht="15.75" thickBot="1" x14ac:dyDescent="0.3">
      <c r="A37" s="16" t="s">
        <v>29</v>
      </c>
      <c r="B37" s="17"/>
      <c r="C37" s="18">
        <f>+C35/B35</f>
        <v>0.3674778276085387</v>
      </c>
    </row>
  </sheetData>
  <mergeCells count="4">
    <mergeCell ref="A5:C5"/>
    <mergeCell ref="A3:C3"/>
    <mergeCell ref="A2:C2"/>
    <mergeCell ref="A1:C1"/>
  </mergeCell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Marrufo</dc:creator>
  <cp:lastModifiedBy>Javier Marrufo</cp:lastModifiedBy>
  <cp:lastPrinted>2023-09-11T15:33:56Z</cp:lastPrinted>
  <dcterms:created xsi:type="dcterms:W3CDTF">2023-09-11T15:23:24Z</dcterms:created>
  <dcterms:modified xsi:type="dcterms:W3CDTF">2023-09-15T16:36:38Z</dcterms:modified>
</cp:coreProperties>
</file>